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тмц!$A$1:$AA$20</definedName>
  </definedNames>
  <calcPr calcId="125725"/>
</workbook>
</file>

<file path=xl/calcChain.xml><?xml version="1.0" encoding="utf-8"?>
<calcChain xmlns="http://schemas.openxmlformats.org/spreadsheetml/2006/main">
  <c r="Z13" i="4"/>
  <c r="Z12"/>
  <c r="Z11"/>
  <c r="L14"/>
  <c r="Z8"/>
  <c r="Z9"/>
  <c r="Z6"/>
  <c r="Z7"/>
  <c r="Z10" s="1"/>
  <c r="L12" l="1"/>
  <c r="L10"/>
  <c r="Z14" l="1"/>
  <c r="M10"/>
  <c r="N10"/>
  <c r="O10"/>
  <c r="P10"/>
  <c r="T10"/>
  <c r="U10"/>
  <c r="V10"/>
  <c r="W10"/>
  <c r="X10"/>
</calcChain>
</file>

<file path=xl/sharedStrings.xml><?xml version="1.0" encoding="utf-8"?>
<sst xmlns="http://schemas.openxmlformats.org/spreadsheetml/2006/main" count="101" uniqueCount="71">
  <si>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</si>
  <si>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</si>
  <si>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</si>
  <si>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</si>
  <si>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</si>
  <si>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</si>
  <si>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</si>
  <si>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</si>
  <si>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</si>
  <si>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</si>
  <si>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</si>
  <si>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</si>
  <si>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</si>
  <si>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</si>
  <si>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</si>
  <si>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</si>
  <si>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</si>
  <si>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</si>
  <si>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</si>
  <si>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</si>
  <si>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</si>
  <si>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</si>
  <si>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</si>
  <si>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</si>
  <si>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</si>
  <si>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</si>
  <si>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</si>
  <si>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</si>
  <si>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</si>
  <si>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</si>
  <si>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</si>
  <si>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</si>
  <si>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</si>
  <si>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</si>
  <si>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</si>
  <si>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</si>
  <si>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</si>
  <si>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</si>
  <si>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</si>
  <si>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</si>
  <si>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</si>
  <si>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</si>
  <si>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</si>
  <si>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</si>
  <si>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</si>
  <si>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46.69.5</t>
  </si>
  <si>
    <t>ИТОГО лот 2:</t>
  </si>
  <si>
    <t>ИТОГО лот 3:</t>
  </si>
  <si>
    <t>Компрессор электрический поршневой</t>
  </si>
  <si>
    <t xml:space="preserve">Насос опрессовочный </t>
  </si>
  <si>
    <t>Насос дренажный погружной одноступенчатый Q 14 м3/ч, Н- 9 м</t>
  </si>
  <si>
    <t>Насос  погружной дренажный 16/16 220В</t>
  </si>
  <si>
    <t>АО "ПКС-Тепловые сети"</t>
  </si>
  <si>
    <t>Центральный склад г.Петрозаводск, ул. Жуковского, д. 16 а</t>
  </si>
  <si>
    <t>Вентилятор промышленный, част. вращения 2780 об/мин, мощность 1.1 кВт, 1/220 В, 500-2300 м3/час,1500-900Па</t>
  </si>
  <si>
    <t>Тележка гидравлическая, грузоподъемность 2.5 тонны, высота подъема 115 мм, ширина вил 540 мм, длина вил 1150 мм, колесо резина</t>
  </si>
  <si>
    <t>ЕМ000028</t>
  </si>
  <si>
    <t>ЕН000027</t>
  </si>
  <si>
    <t>28.13.28.000</t>
  </si>
  <si>
    <t>28.13.14.110</t>
  </si>
  <si>
    <t>ЕБ000013</t>
  </si>
  <si>
    <t>ЕВ000493</t>
  </si>
  <si>
    <t>ЕВ000635</t>
  </si>
  <si>
    <t>ЕВ000773</t>
  </si>
  <si>
    <t>ТЗ</t>
  </si>
  <si>
    <t>не гостируется, ТЗ</t>
  </si>
  <si>
    <t>ГОСТ 20763-85,
ТЗ</t>
  </si>
  <si>
    <t>28.25.20.111</t>
  </si>
  <si>
    <t>28.99.52.000</t>
  </si>
  <si>
    <t>ГОСТ 51354-99,
 ТЗ</t>
  </si>
  <si>
    <t>ВК-ТС-И -061-19</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</si>
</sst>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4" fontId="6" fillId="3" borderId="4"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8" fillId="3" borderId="1" xfId="2" applyNumberFormat="1" applyFont="1" applyFill="1" applyBorder="1" applyAlignment="1">
      <alignment horizontal="center" vertical="center" wrapText="1"/>
    </xf>
    <xf numFmtId="4" fontId="10" fillId="3" borderId="1" xfId="2" applyNumberFormat="1" applyFont="1" applyFill="1" applyBorder="1" applyAlignment="1">
      <alignment horizontal="center" vertical="center"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6" fillId="0" borderId="1" xfId="3" applyFont="1" applyFill="1" applyBorder="1" applyAlignment="1">
      <alignment horizontal="center" vertical="center"/>
    </xf>
    <xf numFmtId="0" fontId="10" fillId="0" borderId="1" xfId="3" applyFont="1" applyFill="1" applyBorder="1" applyAlignment="1">
      <alignment horizontal="center" vertical="center" wrapText="1"/>
    </xf>
    <xf numFmtId="0" fontId="6" fillId="3" borderId="1" xfId="2" applyFont="1" applyFill="1" applyBorder="1" applyAlignment="1">
      <alignment horizontal="center" vertical="center" wrapText="1"/>
    </xf>
    <xf numFmtId="4" fontId="6" fillId="3" borderId="1" xfId="2" applyNumberFormat="1"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2"/>
  <sheetViews>
    <sheetView tabSelected="1" view="pageBreakPreview" topLeftCell="A7" zoomScale="80" zoomScaleNormal="86" zoomScaleSheetLayoutView="80" workbookViewId="0">
      <selection activeCell="E3" sqref="E3:L3"/>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14062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8.28515625" customWidth="1"/>
    <col min="18" max="18" width="10.85546875" customWidth="1"/>
    <col min="19" max="19" width="8.28515625" customWidth="1"/>
    <col min="20"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4"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35" t="s">
        <v>70</v>
      </c>
      <c r="F3" s="35"/>
      <c r="G3" s="35"/>
      <c r="H3" s="35"/>
      <c r="I3" s="35"/>
      <c r="J3" s="35"/>
      <c r="K3" s="35"/>
      <c r="L3" s="35"/>
      <c r="M3" s="4"/>
      <c r="N3" s="4"/>
      <c r="O3" s="4"/>
      <c r="P3" s="4"/>
      <c r="Q3" s="4"/>
      <c r="R3" s="4"/>
      <c r="S3" s="4"/>
      <c r="T3" s="4"/>
      <c r="U3" s="4"/>
      <c r="V3" s="4"/>
      <c r="W3" s="4"/>
      <c r="X3" s="4"/>
      <c r="Y3" s="4"/>
      <c r="Z3" s="4"/>
      <c r="AA3" s="4"/>
    </row>
    <row r="4" spans="1:27" s="5" customFormat="1" ht="39.75" customHeight="1">
      <c r="F4" s="7"/>
      <c r="G4" s="7"/>
      <c r="H4" s="7"/>
      <c r="I4" s="7"/>
      <c r="J4" s="7"/>
      <c r="K4" s="7"/>
      <c r="M4" s="39" t="s">
        <v>8</v>
      </c>
      <c r="N4" s="39"/>
      <c r="O4" s="39"/>
      <c r="P4" s="39"/>
      <c r="Q4" s="39"/>
      <c r="R4" s="39"/>
      <c r="S4" s="39"/>
      <c r="T4" s="39"/>
      <c r="U4" s="39"/>
      <c r="V4" s="39"/>
      <c r="W4" s="39"/>
      <c r="X4" s="39"/>
      <c r="Y4" s="42" t="s">
        <v>39</v>
      </c>
      <c r="Z4" s="42" t="s">
        <v>38</v>
      </c>
      <c r="AA4" s="36"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43"/>
      <c r="Z5" s="43"/>
      <c r="AA5" s="37"/>
    </row>
    <row r="6" spans="1:27" s="5" customFormat="1" ht="72" customHeight="1">
      <c r="A6" s="13">
        <v>1</v>
      </c>
      <c r="B6" s="17">
        <v>1</v>
      </c>
      <c r="C6" s="28" t="s">
        <v>58</v>
      </c>
      <c r="D6" s="29" t="s">
        <v>45</v>
      </c>
      <c r="E6" s="16" t="s">
        <v>60</v>
      </c>
      <c r="F6" s="32" t="s">
        <v>48</v>
      </c>
      <c r="G6" s="31" t="s">
        <v>64</v>
      </c>
      <c r="H6" s="16" t="s">
        <v>41</v>
      </c>
      <c r="I6" s="16" t="s">
        <v>52</v>
      </c>
      <c r="J6" s="16" t="s">
        <v>52</v>
      </c>
      <c r="K6" s="16" t="s">
        <v>53</v>
      </c>
      <c r="L6" s="26">
        <v>1</v>
      </c>
      <c r="M6" s="22"/>
      <c r="N6" s="22"/>
      <c r="O6" s="22"/>
      <c r="P6" s="23"/>
      <c r="Q6" s="24"/>
      <c r="R6" s="26"/>
      <c r="S6" s="26">
        <v>1</v>
      </c>
      <c r="T6" s="18"/>
      <c r="U6" s="18"/>
      <c r="V6" s="18"/>
      <c r="W6" s="18"/>
      <c r="X6" s="19"/>
      <c r="Y6" s="33">
        <v>6350</v>
      </c>
      <c r="Z6" s="20">
        <f>L6*Y6</f>
        <v>6350</v>
      </c>
      <c r="AA6" s="21"/>
    </row>
    <row r="7" spans="1:27" s="5" customFormat="1" ht="72" customHeight="1">
      <c r="A7" s="13">
        <v>2</v>
      </c>
      <c r="B7" s="17">
        <v>1</v>
      </c>
      <c r="C7" s="28" t="s">
        <v>59</v>
      </c>
      <c r="D7" s="29" t="s">
        <v>45</v>
      </c>
      <c r="E7" s="16" t="s">
        <v>61</v>
      </c>
      <c r="F7" s="32" t="s">
        <v>49</v>
      </c>
      <c r="G7" s="31" t="s">
        <v>65</v>
      </c>
      <c r="H7" s="16" t="s">
        <v>41</v>
      </c>
      <c r="I7" s="16" t="s">
        <v>52</v>
      </c>
      <c r="J7" s="16" t="s">
        <v>52</v>
      </c>
      <c r="K7" s="16" t="s">
        <v>53</v>
      </c>
      <c r="L7" s="26">
        <v>2</v>
      </c>
      <c r="M7" s="22"/>
      <c r="N7" s="22"/>
      <c r="O7" s="22"/>
      <c r="P7" s="23"/>
      <c r="Q7" s="24"/>
      <c r="R7" s="26"/>
      <c r="S7" s="26">
        <v>2</v>
      </c>
      <c r="T7" s="18"/>
      <c r="U7" s="18"/>
      <c r="V7" s="18"/>
      <c r="W7" s="18"/>
      <c r="X7" s="19"/>
      <c r="Y7" s="33">
        <v>9679.44</v>
      </c>
      <c r="Z7" s="20">
        <f t="shared" ref="Z7:Z9" si="0">L7*Y7</f>
        <v>19358.88</v>
      </c>
      <c r="AA7" s="21"/>
    </row>
    <row r="8" spans="1:27" s="5" customFormat="1" ht="72" customHeight="1">
      <c r="A8" s="13">
        <v>3</v>
      </c>
      <c r="B8" s="17">
        <v>1</v>
      </c>
      <c r="C8" s="28" t="s">
        <v>59</v>
      </c>
      <c r="D8" s="29" t="s">
        <v>45</v>
      </c>
      <c r="E8" s="16" t="s">
        <v>62</v>
      </c>
      <c r="F8" s="32" t="s">
        <v>50</v>
      </c>
      <c r="G8" s="31" t="s">
        <v>64</v>
      </c>
      <c r="H8" s="16" t="s">
        <v>41</v>
      </c>
      <c r="I8" s="16" t="s">
        <v>52</v>
      </c>
      <c r="J8" s="16" t="s">
        <v>52</v>
      </c>
      <c r="K8" s="16" t="s">
        <v>53</v>
      </c>
      <c r="L8" s="26">
        <v>1</v>
      </c>
      <c r="M8" s="22"/>
      <c r="N8" s="22"/>
      <c r="O8" s="22"/>
      <c r="P8" s="23"/>
      <c r="Q8" s="24"/>
      <c r="R8" s="26"/>
      <c r="S8" s="26">
        <v>1</v>
      </c>
      <c r="T8" s="18"/>
      <c r="U8" s="18"/>
      <c r="V8" s="18"/>
      <c r="W8" s="18"/>
      <c r="X8" s="19"/>
      <c r="Y8" s="33">
        <v>19188.59</v>
      </c>
      <c r="Z8" s="20">
        <f t="shared" si="0"/>
        <v>19188.59</v>
      </c>
      <c r="AA8" s="21"/>
    </row>
    <row r="9" spans="1:27" s="5" customFormat="1" ht="72" customHeight="1">
      <c r="A9" s="13">
        <v>4</v>
      </c>
      <c r="B9" s="17">
        <v>1</v>
      </c>
      <c r="C9" s="30" t="s">
        <v>59</v>
      </c>
      <c r="D9" s="30" t="s">
        <v>45</v>
      </c>
      <c r="E9" s="16" t="s">
        <v>63</v>
      </c>
      <c r="F9" s="32" t="s">
        <v>51</v>
      </c>
      <c r="G9" s="31" t="s">
        <v>66</v>
      </c>
      <c r="H9" s="16" t="s">
        <v>41</v>
      </c>
      <c r="I9" s="16" t="s">
        <v>52</v>
      </c>
      <c r="J9" s="16" t="s">
        <v>52</v>
      </c>
      <c r="K9" s="16" t="s">
        <v>53</v>
      </c>
      <c r="L9" s="26">
        <v>1</v>
      </c>
      <c r="M9" s="22"/>
      <c r="N9" s="22"/>
      <c r="O9" s="22"/>
      <c r="P9" s="23"/>
      <c r="Q9" s="24"/>
      <c r="R9" s="26"/>
      <c r="S9" s="26">
        <v>1</v>
      </c>
      <c r="T9" s="18"/>
      <c r="U9" s="18"/>
      <c r="V9" s="18"/>
      <c r="W9" s="18"/>
      <c r="X9" s="19"/>
      <c r="Y9" s="33">
        <v>42205.97</v>
      </c>
      <c r="Z9" s="20">
        <f t="shared" si="0"/>
        <v>42205.97</v>
      </c>
      <c r="AA9" s="21"/>
    </row>
    <row r="10" spans="1:27" s="5" customFormat="1" ht="20.25" customHeight="1">
      <c r="A10" s="40" t="s">
        <v>43</v>
      </c>
      <c r="B10" s="40"/>
      <c r="C10" s="40"/>
      <c r="D10" s="40"/>
      <c r="E10" s="40"/>
      <c r="F10" s="40"/>
      <c r="G10" s="40"/>
      <c r="H10" s="40"/>
      <c r="I10" s="40"/>
      <c r="J10" s="40"/>
      <c r="K10" s="40"/>
      <c r="L10" s="27">
        <f>SUM(L6:L9)</f>
        <v>5</v>
      </c>
      <c r="M10" s="10">
        <f>SUM(M6:M6)</f>
        <v>0</v>
      </c>
      <c r="N10" s="10">
        <f>SUM(N6:N6)</f>
        <v>0</v>
      </c>
      <c r="O10" s="10">
        <f>SUM(O6:O6)</f>
        <v>0</v>
      </c>
      <c r="P10" s="10">
        <f>SUM(P6:P6)</f>
        <v>0</v>
      </c>
      <c r="Q10" s="10"/>
      <c r="R10" s="10"/>
      <c r="S10" s="10"/>
      <c r="T10" s="10">
        <f t="shared" ref="T10:X10" si="1">SUM(T6:T6)</f>
        <v>0</v>
      </c>
      <c r="U10" s="10">
        <f t="shared" si="1"/>
        <v>0</v>
      </c>
      <c r="V10" s="10">
        <f t="shared" si="1"/>
        <v>0</v>
      </c>
      <c r="W10" s="10">
        <f t="shared" si="1"/>
        <v>0</v>
      </c>
      <c r="X10" s="10">
        <f t="shared" si="1"/>
        <v>0</v>
      </c>
      <c r="Y10" s="10"/>
      <c r="Z10" s="10">
        <f>Z6+Z7+Z8+Z9</f>
        <v>87103.44</v>
      </c>
      <c r="AA10" s="11"/>
    </row>
    <row r="11" spans="1:27" s="5" customFormat="1" ht="87.75" customHeight="1">
      <c r="A11" s="13">
        <v>1</v>
      </c>
      <c r="B11" s="17">
        <v>2</v>
      </c>
      <c r="C11" s="30" t="s">
        <v>67</v>
      </c>
      <c r="D11" s="30" t="s">
        <v>45</v>
      </c>
      <c r="E11" s="16" t="s">
        <v>56</v>
      </c>
      <c r="F11" s="32" t="s">
        <v>54</v>
      </c>
      <c r="G11" s="31" t="s">
        <v>64</v>
      </c>
      <c r="H11" s="16" t="s">
        <v>41</v>
      </c>
      <c r="I11" s="16" t="s">
        <v>52</v>
      </c>
      <c r="J11" s="16" t="s">
        <v>52</v>
      </c>
      <c r="K11" s="16" t="s">
        <v>53</v>
      </c>
      <c r="L11" s="26">
        <v>6</v>
      </c>
      <c r="M11" s="22"/>
      <c r="N11" s="22"/>
      <c r="O11" s="22"/>
      <c r="P11" s="23"/>
      <c r="Q11" s="24"/>
      <c r="R11" s="26"/>
      <c r="S11" s="26">
        <v>6</v>
      </c>
      <c r="T11" s="18"/>
      <c r="U11" s="18"/>
      <c r="V11" s="18"/>
      <c r="W11" s="18"/>
      <c r="X11" s="19"/>
      <c r="Y11" s="33">
        <v>29108.34</v>
      </c>
      <c r="Z11" s="20">
        <f>L11*Y11</f>
        <v>174650.04</v>
      </c>
      <c r="AA11" s="21"/>
    </row>
    <row r="12" spans="1:27" s="5" customFormat="1" ht="20.25" customHeight="1">
      <c r="A12" s="40" t="s">
        <v>46</v>
      </c>
      <c r="B12" s="40"/>
      <c r="C12" s="40"/>
      <c r="D12" s="40"/>
      <c r="E12" s="40"/>
      <c r="F12" s="40"/>
      <c r="G12" s="40"/>
      <c r="H12" s="40"/>
      <c r="I12" s="40"/>
      <c r="J12" s="40"/>
      <c r="K12" s="40"/>
      <c r="L12" s="27">
        <f>SUM(L11:L11)</f>
        <v>6</v>
      </c>
      <c r="M12" s="10"/>
      <c r="N12" s="10"/>
      <c r="O12" s="10"/>
      <c r="P12" s="10"/>
      <c r="Q12" s="24"/>
      <c r="R12" s="25"/>
      <c r="S12" s="10"/>
      <c r="T12" s="10"/>
      <c r="U12" s="10"/>
      <c r="V12" s="10"/>
      <c r="W12" s="10"/>
      <c r="X12" s="10"/>
      <c r="Y12" s="10"/>
      <c r="Z12" s="10">
        <f>L11*Y11</f>
        <v>174650.04</v>
      </c>
      <c r="AA12" s="10"/>
    </row>
    <row r="13" spans="1:27" s="5" customFormat="1" ht="105.75" customHeight="1">
      <c r="A13" s="13">
        <v>1</v>
      </c>
      <c r="B13" s="17">
        <v>3</v>
      </c>
      <c r="C13" s="30" t="s">
        <v>68</v>
      </c>
      <c r="D13" s="30" t="s">
        <v>45</v>
      </c>
      <c r="E13" s="16" t="s">
        <v>57</v>
      </c>
      <c r="F13" s="32" t="s">
        <v>55</v>
      </c>
      <c r="G13" s="31" t="s">
        <v>69</v>
      </c>
      <c r="H13" s="16" t="s">
        <v>41</v>
      </c>
      <c r="I13" s="16" t="s">
        <v>52</v>
      </c>
      <c r="J13" s="16" t="s">
        <v>52</v>
      </c>
      <c r="K13" s="16" t="s">
        <v>53</v>
      </c>
      <c r="L13" s="26">
        <v>1</v>
      </c>
      <c r="M13" s="10"/>
      <c r="N13" s="10"/>
      <c r="O13" s="10"/>
      <c r="P13" s="10"/>
      <c r="Q13" s="24"/>
      <c r="R13" s="26"/>
      <c r="S13" s="26">
        <v>1</v>
      </c>
      <c r="T13" s="10"/>
      <c r="U13" s="10"/>
      <c r="V13" s="10"/>
      <c r="W13" s="10"/>
      <c r="X13" s="10"/>
      <c r="Y13" s="33">
        <v>31791.67</v>
      </c>
      <c r="Z13" s="34">
        <f>L13*Y13</f>
        <v>31791.67</v>
      </c>
      <c r="AA13" s="10"/>
    </row>
    <row r="14" spans="1:27" s="5" customFormat="1">
      <c r="A14" s="40" t="s">
        <v>47</v>
      </c>
      <c r="B14" s="40"/>
      <c r="C14" s="40"/>
      <c r="D14" s="40"/>
      <c r="E14" s="40"/>
      <c r="F14" s="40"/>
      <c r="G14" s="40"/>
      <c r="H14" s="40"/>
      <c r="I14" s="40"/>
      <c r="J14" s="40"/>
      <c r="K14" s="40"/>
      <c r="L14" s="27">
        <f>L13</f>
        <v>1</v>
      </c>
      <c r="M14" s="10"/>
      <c r="N14" s="10"/>
      <c r="O14" s="10"/>
      <c r="P14" s="10"/>
      <c r="Q14" s="24"/>
      <c r="R14" s="25"/>
      <c r="S14" s="10"/>
      <c r="T14" s="10"/>
      <c r="U14" s="10"/>
      <c r="V14" s="10"/>
      <c r="W14" s="10"/>
      <c r="X14" s="10"/>
      <c r="Y14" s="10"/>
      <c r="Z14" s="10">
        <f>SUM(Z13:Z13)</f>
        <v>31791.67</v>
      </c>
      <c r="AA14" s="10"/>
    </row>
    <row r="15" spans="1:27" s="5" customFormat="1" ht="60.75" customHeight="1">
      <c r="A15" s="38" t="s">
        <v>35</v>
      </c>
      <c r="B15" s="38"/>
      <c r="C15" s="38"/>
      <c r="D15" s="41" t="s">
        <v>23</v>
      </c>
      <c r="E15" s="41"/>
      <c r="F15" s="41"/>
      <c r="G15" s="41"/>
      <c r="H15" s="41"/>
      <c r="I15" s="41"/>
      <c r="J15" s="41"/>
      <c r="K15" s="41"/>
      <c r="L15" s="41"/>
      <c r="M15" s="41"/>
      <c r="N15" s="41"/>
      <c r="O15" s="41"/>
      <c r="P15" s="41"/>
      <c r="Q15" s="41"/>
      <c r="R15" s="41"/>
      <c r="S15" s="41"/>
      <c r="T15" s="41"/>
      <c r="U15" s="41"/>
      <c r="V15" s="41"/>
      <c r="W15" s="41"/>
      <c r="X15" s="41"/>
      <c r="Y15" s="41"/>
      <c r="Z15" s="41"/>
      <c r="AA15" s="41"/>
    </row>
    <row r="16" spans="1:27" s="5" customFormat="1" ht="41.25" customHeight="1">
      <c r="A16" s="38" t="s">
        <v>29</v>
      </c>
      <c r="B16" s="38"/>
      <c r="C16" s="38"/>
      <c r="D16" s="41" t="s">
        <v>28</v>
      </c>
      <c r="E16" s="41"/>
      <c r="F16" s="41"/>
      <c r="G16" s="41"/>
      <c r="H16" s="41"/>
      <c r="I16" s="41"/>
      <c r="J16" s="41"/>
      <c r="K16" s="41"/>
      <c r="L16" s="41"/>
      <c r="M16" s="41"/>
      <c r="N16" s="41"/>
      <c r="O16" s="41"/>
      <c r="P16" s="41"/>
      <c r="Q16" s="41"/>
      <c r="R16" s="41"/>
      <c r="S16" s="41"/>
      <c r="T16" s="41"/>
      <c r="U16" s="41"/>
      <c r="V16" s="41"/>
      <c r="W16" s="41"/>
      <c r="X16" s="41"/>
      <c r="Y16" s="41"/>
      <c r="Z16" s="41"/>
      <c r="AA16" s="41"/>
    </row>
    <row r="17" spans="1:27" s="5" customFormat="1" ht="54" customHeight="1">
      <c r="A17" s="38" t="s">
        <v>31</v>
      </c>
      <c r="B17" s="38"/>
      <c r="C17" s="38"/>
      <c r="D17" s="41" t="s">
        <v>30</v>
      </c>
      <c r="E17" s="41"/>
      <c r="F17" s="41"/>
      <c r="G17" s="41"/>
      <c r="H17" s="41"/>
      <c r="I17" s="41"/>
      <c r="J17" s="41"/>
      <c r="K17" s="41"/>
      <c r="L17" s="41"/>
      <c r="M17" s="41"/>
      <c r="N17" s="41"/>
      <c r="O17" s="41"/>
      <c r="P17" s="41"/>
      <c r="Q17" s="41"/>
      <c r="R17" s="41"/>
      <c r="S17" s="41"/>
      <c r="T17" s="41"/>
      <c r="U17" s="41"/>
      <c r="V17" s="41"/>
      <c r="W17" s="41"/>
      <c r="X17" s="41"/>
      <c r="Y17" s="41"/>
      <c r="Z17" s="41"/>
      <c r="AA17" s="41"/>
    </row>
    <row r="18" spans="1:27" s="5" customFormat="1" ht="47.25" customHeight="1">
      <c r="A18" s="38" t="s">
        <v>32</v>
      </c>
      <c r="B18" s="38"/>
      <c r="C18" s="38"/>
      <c r="D18" s="41" t="s">
        <v>42</v>
      </c>
      <c r="E18" s="41"/>
      <c r="F18" s="41"/>
      <c r="G18" s="41"/>
      <c r="H18" s="41"/>
      <c r="I18" s="41"/>
      <c r="J18" s="41"/>
      <c r="K18" s="41"/>
      <c r="L18" s="41"/>
      <c r="M18" s="41"/>
      <c r="N18" s="41"/>
      <c r="O18" s="41"/>
      <c r="P18" s="41"/>
      <c r="Q18" s="41"/>
      <c r="R18" s="41"/>
      <c r="S18" s="41"/>
      <c r="T18" s="41"/>
      <c r="U18" s="41"/>
      <c r="V18" s="41"/>
      <c r="W18" s="41"/>
      <c r="X18" s="41"/>
      <c r="Y18" s="41"/>
      <c r="Z18" s="41"/>
      <c r="AA18" s="41"/>
    </row>
    <row r="19" spans="1:27" s="5" customFormat="1" ht="227.25" customHeight="1">
      <c r="A19" s="44" t="s">
        <v>33</v>
      </c>
      <c r="B19" s="44"/>
      <c r="C19" s="44"/>
      <c r="D19" s="45" t="s">
        <v>40</v>
      </c>
      <c r="E19" s="45"/>
      <c r="F19" s="45"/>
      <c r="G19" s="45"/>
      <c r="H19" s="45"/>
      <c r="I19" s="45"/>
      <c r="J19" s="45"/>
      <c r="K19" s="45"/>
      <c r="L19" s="45"/>
      <c r="M19" s="45"/>
      <c r="N19" s="45"/>
      <c r="O19" s="45"/>
      <c r="P19" s="45"/>
      <c r="Q19" s="45"/>
      <c r="R19" s="45"/>
      <c r="S19" s="45"/>
      <c r="T19" s="45"/>
      <c r="U19" s="45"/>
      <c r="V19" s="45"/>
      <c r="W19" s="45"/>
      <c r="X19" s="45"/>
      <c r="Y19" s="45"/>
      <c r="Z19" s="45"/>
      <c r="AA19" s="45"/>
    </row>
    <row r="20" spans="1:27" s="5" customFormat="1" ht="108.75" customHeight="1">
      <c r="A20" s="44" t="s">
        <v>34</v>
      </c>
      <c r="B20" s="44"/>
      <c r="C20" s="44"/>
      <c r="D20" s="45" t="s">
        <v>44</v>
      </c>
      <c r="E20" s="45"/>
      <c r="F20" s="45"/>
      <c r="G20" s="45"/>
      <c r="H20" s="45"/>
      <c r="I20" s="45"/>
      <c r="J20" s="45"/>
      <c r="K20" s="45"/>
      <c r="L20" s="45"/>
      <c r="M20" s="45"/>
      <c r="N20" s="45"/>
      <c r="O20" s="45"/>
      <c r="P20" s="45"/>
      <c r="Q20" s="45"/>
      <c r="R20" s="45"/>
      <c r="S20" s="45"/>
      <c r="T20" s="45"/>
      <c r="U20" s="45"/>
      <c r="V20" s="45"/>
      <c r="W20" s="45"/>
      <c r="X20" s="45"/>
      <c r="Y20" s="45"/>
      <c r="Z20" s="45"/>
      <c r="AA20" s="45"/>
    </row>
    <row r="21" spans="1:27" ht="15">
      <c r="C21" s="2"/>
      <c r="D21" s="2"/>
      <c r="E21" s="2"/>
      <c r="F21" s="3"/>
      <c r="G21" s="3"/>
      <c r="H21" s="3"/>
      <c r="I21" s="3"/>
    </row>
    <row r="22" spans="1:27" ht="15">
      <c r="C22" s="2"/>
      <c r="D22" s="2"/>
      <c r="E22" s="2"/>
      <c r="F22" s="3"/>
      <c r="G22" s="3"/>
      <c r="H22" s="3"/>
      <c r="I22" s="3"/>
    </row>
  </sheetData>
  <mergeCells count="20">
    <mergeCell ref="A20:C20"/>
    <mergeCell ref="D20:AA20"/>
    <mergeCell ref="A18:C18"/>
    <mergeCell ref="A16:C16"/>
    <mergeCell ref="A19:C19"/>
    <mergeCell ref="D19:AA19"/>
    <mergeCell ref="D16:AA16"/>
    <mergeCell ref="D17:AA17"/>
    <mergeCell ref="D18:AA18"/>
    <mergeCell ref="E3:L3"/>
    <mergeCell ref="AA4:AA5"/>
    <mergeCell ref="A15:C15"/>
    <mergeCell ref="A17:C17"/>
    <mergeCell ref="M4:X4"/>
    <mergeCell ref="A10:K10"/>
    <mergeCell ref="D15:AA15"/>
    <mergeCell ref="Y4:Y5"/>
    <mergeCell ref="Z4:Z5"/>
    <mergeCell ref="A12:K12"/>
    <mergeCell ref="A14:K14"/>
  </mergeCells>
  <conditionalFormatting sqref="C6:D9 C11:D11 C13:D13">
    <cfRule type="cellIs" dxfId="0" priority="15" operator="equal">
      <formula>0</formula>
    </cfRule>
  </conditionalFormatting>
  <pageMargins left="0.7" right="0.7" top="0.75" bottom="0.75" header="0.3" footer="0.3"/>
  <pageSetup paperSize="8" scale="46" orientation="landscape" r:id="rId1"/>
  <ignoredErrors>
    <ignoredError sqref="Z10 Z14 Z1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2019-06-11T11:34:00Z</dcterms:modified>
</cp:coreProperties>
</file>